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овоузенская 4" sheetId="1" r:id="rId1"/>
  </sheets>
  <externalReferences>
    <externalReference r:id="rId2"/>
  </externalReferences>
  <definedNames>
    <definedName name="Z_6E36EA37_049E_4FAE_B719_2847CD16F858_.wvu.Cols" localSheetId="0" hidden="1">'Новоузенская 4'!#REF!,'Новоузенская 4'!#REF!</definedName>
    <definedName name="Z_6E36EA37_049E_4FAE_B719_2847CD16F858_.wvu.Rows" localSheetId="0" hidden="1">'Новоузенская 4'!$42:$45</definedName>
    <definedName name="Z_73C0D023_21BD_4441_8EFA_957546C15799_.wvu.Cols" localSheetId="0" hidden="1">'Новоузенская 4'!#REF!,'Новоузенская 4'!#REF!</definedName>
    <definedName name="Z_73C0D023_21BD_4441_8EFA_957546C15799_.wvu.Rows" localSheetId="0" hidden="1">'Новоузенская 4'!$42:$45</definedName>
    <definedName name="_xlnm.Print_Area" localSheetId="0">'Новоузенская 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<sst xmlns="http://schemas.openxmlformats.org/spreadsheetml/2006/main" count="62" uniqueCount="53">
  <si>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</si>
  <si>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</si>
  <si>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</si>
  <si>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</si>
  <si>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</si>
  <si>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</si>
  <si>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</si>
  <si>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</si>
  <si>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</si>
  <si>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</si>
  <si>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</si>
  <si>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</si>
  <si>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</si>
  <si>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</si>
  <si>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</si>
  <si>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</si>
  <si>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</si>
  <si>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</si>
  <si>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</si>
  <si>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</si>
  <si>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</si>
  <si>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</si>
  <si>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</si>
  <si>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</si>
  <si>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</si>
  <si>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</si>
  <si>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</si>
  <si>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</si>
  <si>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</si>
  <si>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</si>
  <si>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</si>
  <si>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</si>
  <si>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</si>
  <si>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</si>
  <si>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</si>
  <si>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</si>
  <si>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</si>
  <si>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</si>
  <si>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4</t>
  </si>
  <si>
    <t>в управлении с 01.01.2010г</t>
  </si>
  <si>
    <t>задолженность с нарастающим итогом с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</si>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</sst>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84">
          <cell r="W284">
            <v>18092.892166606714</v>
          </cell>
          <cell r="X284">
            <v>3646.3546648940896</v>
          </cell>
          <cell r="Y284">
            <v>4297.8621999999996</v>
          </cell>
          <cell r="AA284">
            <v>0</v>
          </cell>
          <cell r="AI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3141.6</v>
          </cell>
          <cell r="AO284">
            <v>14115.78</v>
          </cell>
          <cell r="AP284">
            <v>0</v>
          </cell>
          <cell r="AQ284">
            <v>0</v>
          </cell>
          <cell r="AX284">
            <v>47877.627680717706</v>
          </cell>
          <cell r="BB284">
            <v>1220.1770000000001</v>
          </cell>
          <cell r="BC284">
            <v>0</v>
          </cell>
          <cell r="BD284">
            <v>3141.6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CN284">
            <v>14358.193214114151</v>
          </cell>
          <cell r="CO284">
            <v>2952.8134699684333</v>
          </cell>
          <cell r="CP284">
            <v>3008.799</v>
          </cell>
          <cell r="DE284">
            <v>13179.270886778973</v>
          </cell>
          <cell r="DS284">
            <v>76715.780921270314</v>
          </cell>
          <cell r="DT284">
            <v>16104.213640365826</v>
          </cell>
          <cell r="DU284">
            <v>9313.0303999999996</v>
          </cell>
          <cell r="DW284">
            <v>0</v>
          </cell>
          <cell r="DX284">
            <v>0</v>
          </cell>
          <cell r="DY284">
            <v>0</v>
          </cell>
          <cell r="EC284">
            <v>0</v>
          </cell>
          <cell r="EL284">
            <v>74685.588246122585</v>
          </cell>
          <cell r="EU284">
            <v>124168.20321016411</v>
          </cell>
          <cell r="EV284">
            <v>27813.435546482375</v>
          </cell>
          <cell r="EW284">
            <v>925.48680000000002</v>
          </cell>
          <cell r="FH284">
            <v>97920.077537813893</v>
          </cell>
          <cell r="FM284">
            <v>97832.190073006641</v>
          </cell>
          <cell r="FN284">
            <v>29443.176563786434</v>
          </cell>
          <cell r="FO284">
            <v>7.3735442377883455E-13</v>
          </cell>
          <cell r="FU284">
            <v>77492.302987956689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E15" sqref="E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6.1406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2344384.36</v>
      </c>
      <c r="F9" s="17">
        <f t="shared" ref="F9:G9" si="0">SUM(F10:F14)</f>
        <v>2332196.1</v>
      </c>
      <c r="G9" s="17">
        <f t="shared" si="0"/>
        <v>575546.93999999994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1114954.6499999999</v>
      </c>
      <c r="F10" s="18">
        <v>1163755.1599999999</v>
      </c>
      <c r="G10" s="19">
        <v>278631.67999999999</v>
      </c>
    </row>
    <row r="11" spans="1:7" ht="14.45" customHeight="1" x14ac:dyDescent="0.25">
      <c r="A11" s="43" t="s">
        <v>10</v>
      </c>
      <c r="B11" s="44"/>
      <c r="C11" s="44"/>
      <c r="D11" s="45"/>
      <c r="E11" s="18">
        <v>463427.99</v>
      </c>
      <c r="F11" s="18">
        <v>448102.83</v>
      </c>
      <c r="G11" s="19">
        <v>123603.53</v>
      </c>
    </row>
    <row r="12" spans="1:7" ht="13.9" customHeight="1" x14ac:dyDescent="0.25">
      <c r="A12" s="43" t="s">
        <v>11</v>
      </c>
      <c r="B12" s="44"/>
      <c r="C12" s="44"/>
      <c r="D12" s="45"/>
      <c r="E12" s="18">
        <v>128508.35</v>
      </c>
      <c r="F12" s="18">
        <v>110120.21</v>
      </c>
      <c r="G12" s="19">
        <v>34316.300000000003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149047.23000000001</v>
      </c>
      <c r="F13" s="18">
        <v>126987.2</v>
      </c>
      <c r="G13" s="19">
        <v>35886.199999999997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488446.14</v>
      </c>
      <c r="F14" s="18">
        <v>483230.7</v>
      </c>
      <c r="G14" s="19">
        <v>103109.23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1372221.68</v>
      </c>
      <c r="F15" s="17">
        <f t="shared" ref="F15:G15" si="1">SUM(F16:F19)</f>
        <v>1361149.4300000002</v>
      </c>
      <c r="G15" s="17">
        <f t="shared" si="1"/>
        <v>249503.83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1275997.44</v>
      </c>
      <c r="F16" s="18">
        <v>1276788.54</v>
      </c>
      <c r="G16" s="19">
        <v>237640.48</v>
      </c>
    </row>
    <row r="17" spans="1:13" ht="15.75" x14ac:dyDescent="0.25">
      <c r="A17" s="36" t="s">
        <v>46</v>
      </c>
      <c r="B17" s="36"/>
      <c r="C17" s="36"/>
      <c r="D17" s="36"/>
      <c r="E17" s="18">
        <v>5746.66</v>
      </c>
      <c r="F17" s="18">
        <v>4991.3</v>
      </c>
      <c r="G17" s="19">
        <v>755.36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90477.58</v>
      </c>
      <c r="F19" s="18">
        <v>79369.59</v>
      </c>
      <c r="G19" s="19">
        <v>11107.99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7318.08</v>
      </c>
      <c r="F21" s="18">
        <v>7214.6</v>
      </c>
      <c r="G21" s="19">
        <v>1543.79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-3893120.0876000002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88030.516712218508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год'!W284</f>
        <v>18092.892166606714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год'!X284</f>
        <v>3646.3546648940896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год'!Y284</f>
        <v>4297.8621999999996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год'!AA284+'[1]свод за год'!AI284+'[1]свод за год'!AL284+'[1]свод за год'!AO284+'[1]свод за год'!AP284+'[1]свод за год'!AQ284</f>
        <v>14115.78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год'!AX284</f>
        <v>47877.627680717706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SUM(F34:F38)+169814.28</f>
        <v>386415.16977862024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год'!CN284+'[1]свод за год'!DS284</f>
        <v>91073.974135384458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год'!CO284+'[1]свод за год'!DT284</f>
        <v>19057.02711033426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год'!CP284+'[1]свод за год'!DU284</f>
        <v>12321.829399999999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год'!AK284+'[1]свод за год'!AM284+'[1]свод за год'!AN284+'[1]свод за год'!BD284+'[1]свод за год'!EC284+'[1]свод за год'!DW284+'[1]свод за год'!DX284+'[1]свод за год'!DY284</f>
        <v>6283.2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год'!DE284+'[1]свод за год'!EL284</f>
        <v>87864.859132901562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SUM(F40:F48)+97655.31</f>
        <v>554470.35971921019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год'!EU284+'[1]свод за год'!FM284</f>
        <v>222000.39328317076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год'!EV284+'[1]свод за год'!FN284</f>
        <v>57256.612110268805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год'!EW284+'[1]свод за год'!FO284</f>
        <v>925.4868000000007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год'!BB284+'[1]свод за год'!BC284+'[1]свод за год'!BN284+'[1]свод за год'!BO284+'[1]свод за год'!BP284+'[1]свод за год'!BQ284</f>
        <v>1220.1770000000001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год'!FH284+'[1]свод за год'!FU284</f>
        <v>175412.3805257706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1028916.046210049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173619.71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97344.7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76275.009999999995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1202535.7562100489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1275997.44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1276788.54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-3819658.4038100494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4</vt:lpstr>
      <vt:lpstr>'Новоузенская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2018-04-09T14:11:18Z</cp:lastPrinted>
  <dcterms:created xsi:type="dcterms:W3CDTF">2013-05-24T09:13:10Z</dcterms:created>
  <dcterms:modified xsi:type="dcterms:W3CDTF">2018-04-09T14:15:22Z</dcterms:modified>
</cp:coreProperties>
</file>